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2062_DAVIDS_DR_PT2\Design\Roadway\EngData\Individual Subsummaries\"/>
    </mc:Choice>
  </mc:AlternateContent>
  <xr:revisionPtr revIDLastSave="0" documentId="13_ncr:1_{BDDCF8D3-6D88-41DA-9A34-FF1EA41CD0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ARTH1" sheetId="6" r:id="rId1"/>
    <sheet name="EARTH2" sheetId="7" r:id="rId2"/>
  </sheets>
  <definedNames>
    <definedName name="_xlnm.Print_Area" localSheetId="0">EARTH1!$A$1:$S$73</definedName>
    <definedName name="_xlnm.Print_Area" localSheetId="1">EARTH2!$A$1:$S$73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2" i="6" l="1"/>
  <c r="H70" i="7"/>
  <c r="H72" i="7" s="1"/>
  <c r="E74" i="6"/>
  <c r="E70" i="7" s="1"/>
  <c r="H16" i="6"/>
  <c r="A19" i="6"/>
  <c r="A20" i="6" s="1"/>
  <c r="A22" i="6" s="1"/>
  <c r="A23" i="6" s="1"/>
  <c r="A24" i="6" s="1"/>
  <c r="A25" i="6" s="1"/>
  <c r="H68" i="7"/>
  <c r="E32" i="7"/>
  <c r="H32" i="7"/>
  <c r="F68" i="7"/>
  <c r="F74" i="6"/>
  <c r="F70" i="7" s="1"/>
  <c r="A15" i="7" l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F74" i="7"/>
  <c r="E68" i="7"/>
  <c r="E74" i="7" s="1"/>
  <c r="B16" i="7"/>
  <c r="C15" i="7"/>
  <c r="C16" i="7" l="1"/>
  <c r="B17" i="7"/>
  <c r="B20" i="6"/>
  <c r="B18" i="7" l="1"/>
  <c r="C17" i="7"/>
  <c r="C18" i="7" l="1"/>
  <c r="B19" i="7"/>
  <c r="C19" i="7" l="1"/>
  <c r="B20" i="7"/>
  <c r="B21" i="7" l="1"/>
  <c r="C20" i="7"/>
  <c r="B22" i="7" l="1"/>
  <c r="C21" i="7"/>
  <c r="B23" i="7" l="1"/>
  <c r="C22" i="7"/>
  <c r="B24" i="7" l="1"/>
  <c r="C23" i="7"/>
  <c r="B25" i="7" l="1"/>
  <c r="C24" i="7"/>
  <c r="C25" i="7" l="1"/>
  <c r="B26" i="7"/>
  <c r="B27" i="7" l="1"/>
  <c r="C26" i="7"/>
  <c r="C27" i="7" l="1"/>
  <c r="B28" i="7"/>
  <c r="B29" i="7" l="1"/>
  <c r="C29" i="7" s="1"/>
  <c r="C28" i="7"/>
</calcChain>
</file>

<file path=xl/sharedStrings.xml><?xml version="1.0" encoding="utf-8"?>
<sst xmlns="http://schemas.openxmlformats.org/spreadsheetml/2006/main" count="56" uniqueCount="20">
  <si>
    <t>SHEET NO.</t>
  </si>
  <si>
    <t>SIDE</t>
  </si>
  <si>
    <t>STATION</t>
  </si>
  <si>
    <t>FROM</t>
  </si>
  <si>
    <t>TO</t>
  </si>
  <si>
    <t>TOTALS CARRIED TO GENERAL SUMMARY</t>
  </si>
  <si>
    <t>EXCAVATION</t>
  </si>
  <si>
    <t>EMBANKMENT</t>
  </si>
  <si>
    <t>CY</t>
  </si>
  <si>
    <t>SEEDING AND MULCHING</t>
  </si>
  <si>
    <t>RT/LT</t>
  </si>
  <si>
    <t>SY</t>
  </si>
  <si>
    <t>DEDUCTION FOR EXISTING PAVEMENT TO BE REMOVED</t>
  </si>
  <si>
    <t>TOTALS FROM THIS SHEET</t>
  </si>
  <si>
    <t>US 22 intersection</t>
  </si>
  <si>
    <t>TOTALS FROM SHEET 26</t>
  </si>
  <si>
    <t>TOTALS CARRIED TO SHEET 6</t>
  </si>
  <si>
    <t>LT</t>
  </si>
  <si>
    <t>RT</t>
  </si>
  <si>
    <t>27-31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</si>
</sst>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\+00.00"/>
  </numFmts>
  <fonts count="5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0" xfId="0" applyFont="1"/>
    <xf numFmtId="1" fontId="3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1" fontId="3" fillId="0" borderId="4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3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tabSelected="1" zoomScale="85" zoomScaleNormal="85" workbookViewId="0">
      <pane ySplit="13" topLeftCell="A14" activePane="bottomLeft" state="frozen"/>
      <selection pane="bottomLeft" activeCell="B21" sqref="B21"/>
    </sheetView>
  </sheetViews>
  <sheetFormatPr defaultRowHeight="12.75" x14ac:dyDescent="0.2"/>
  <cols>
    <col min="1" max="1" width="12.7109375" customWidth="1"/>
    <col min="2" max="3" width="22.7109375" customWidth="1"/>
    <col min="4" max="5" width="12.7109375" customWidth="1"/>
    <col min="6" max="19" width="12.7109375" style="5" customWidth="1"/>
  </cols>
  <sheetData>
    <row r="1" spans="1:19" ht="12.75" customHeight="1" thickBot="1" x14ac:dyDescent="0.25">
      <c r="A1" s="35" t="s">
        <v>0</v>
      </c>
      <c r="B1" s="28" t="s">
        <v>2</v>
      </c>
      <c r="C1" s="37"/>
      <c r="D1" s="41" t="s">
        <v>1</v>
      </c>
      <c r="E1" s="42">
        <v>203</v>
      </c>
      <c r="F1" s="43"/>
      <c r="G1" s="15"/>
      <c r="H1" s="14">
        <v>659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2.75" customHeight="1" thickBot="1" x14ac:dyDescent="0.25">
      <c r="A2" s="36"/>
      <c r="B2" s="38"/>
      <c r="C2" s="39"/>
      <c r="D2" s="41"/>
      <c r="E2" s="25" t="s">
        <v>6</v>
      </c>
      <c r="F2" s="25" t="s">
        <v>7</v>
      </c>
      <c r="G2" s="25"/>
      <c r="H2" s="25" t="s">
        <v>9</v>
      </c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2.75" customHeight="1" thickBot="1" x14ac:dyDescent="0.25">
      <c r="A3" s="36"/>
      <c r="B3" s="38"/>
      <c r="C3" s="39"/>
      <c r="D3" s="41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2.75" customHeight="1" thickBot="1" x14ac:dyDescent="0.25">
      <c r="A4" s="36"/>
      <c r="B4" s="38"/>
      <c r="C4" s="39"/>
      <c r="D4" s="41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2.75" customHeight="1" thickBot="1" x14ac:dyDescent="0.25">
      <c r="A5" s="36"/>
      <c r="B5" s="38"/>
      <c r="C5" s="39"/>
      <c r="D5" s="41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2.75" customHeight="1" thickBot="1" x14ac:dyDescent="0.25">
      <c r="A6" s="36"/>
      <c r="B6" s="38"/>
      <c r="C6" s="39"/>
      <c r="D6" s="4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12.75" customHeight="1" thickBot="1" x14ac:dyDescent="0.25">
      <c r="A7" s="36"/>
      <c r="B7" s="38"/>
      <c r="C7" s="39"/>
      <c r="D7" s="4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2.75" customHeight="1" thickBot="1" x14ac:dyDescent="0.25">
      <c r="A8" s="36"/>
      <c r="B8" s="38"/>
      <c r="C8" s="39"/>
      <c r="D8" s="4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2.75" customHeight="1" thickBot="1" x14ac:dyDescent="0.25">
      <c r="A9" s="36"/>
      <c r="B9" s="38"/>
      <c r="C9" s="39"/>
      <c r="D9" s="41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2.75" customHeight="1" thickBot="1" x14ac:dyDescent="0.25">
      <c r="A10" s="36"/>
      <c r="B10" s="38"/>
      <c r="C10" s="39"/>
      <c r="D10" s="4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2.75" customHeight="1" thickBot="1" x14ac:dyDescent="0.25">
      <c r="A11" s="36"/>
      <c r="B11" s="38"/>
      <c r="C11" s="39"/>
      <c r="D11" s="41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13.5" customHeight="1" thickBot="1" x14ac:dyDescent="0.25">
      <c r="A12" s="36"/>
      <c r="B12" s="30"/>
      <c r="C12" s="40"/>
      <c r="D12" s="41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12.75" customHeight="1" thickBot="1" x14ac:dyDescent="0.25">
      <c r="A13" s="36"/>
      <c r="B13" s="17" t="s">
        <v>3</v>
      </c>
      <c r="C13" s="17" t="s">
        <v>4</v>
      </c>
      <c r="D13" s="41"/>
      <c r="E13" s="14" t="s">
        <v>8</v>
      </c>
      <c r="F13" s="9" t="s">
        <v>8</v>
      </c>
      <c r="G13" s="9"/>
      <c r="H13" s="9" t="s">
        <v>11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12.75" customHeight="1" x14ac:dyDescent="0.2">
      <c r="A14" s="32"/>
      <c r="B14" s="33"/>
      <c r="C14" s="34"/>
      <c r="D14" s="1"/>
      <c r="E14" s="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2.75" customHeight="1" x14ac:dyDescent="0.2">
      <c r="A15" s="2"/>
      <c r="B15" s="13"/>
      <c r="C15" s="13"/>
      <c r="D15" s="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12.75" customHeight="1" x14ac:dyDescent="0.2">
      <c r="A16" s="2" t="s">
        <v>19</v>
      </c>
      <c r="B16" s="13">
        <v>11950</v>
      </c>
      <c r="C16" s="13">
        <v>13800</v>
      </c>
      <c r="D16" s="2" t="s">
        <v>18</v>
      </c>
      <c r="E16" s="7"/>
      <c r="F16" s="7"/>
      <c r="G16" s="7"/>
      <c r="H16" s="7">
        <f>ROUND(24379.4/9,0)</f>
        <v>2709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2.75" customHeight="1" x14ac:dyDescent="0.2">
      <c r="A17" s="2"/>
      <c r="B17" s="13"/>
      <c r="C17" s="13"/>
      <c r="D17" s="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2.75" customHeight="1" x14ac:dyDescent="0.2">
      <c r="A18" s="2">
        <v>39</v>
      </c>
      <c r="B18" s="13">
        <v>12779.46</v>
      </c>
      <c r="C18" s="13">
        <v>12800</v>
      </c>
      <c r="D18" s="2" t="s">
        <v>17</v>
      </c>
      <c r="E18" s="3">
        <v>14</v>
      </c>
      <c r="F18" s="3">
        <v>2</v>
      </c>
      <c r="G18" s="3"/>
      <c r="H18" s="3">
        <v>11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 x14ac:dyDescent="0.2">
      <c r="A19" s="2">
        <f>A18+1</f>
        <v>40</v>
      </c>
      <c r="B19" s="13">
        <v>12800</v>
      </c>
      <c r="C19" s="13">
        <v>12900</v>
      </c>
      <c r="D19" s="2" t="s">
        <v>17</v>
      </c>
      <c r="E19" s="3">
        <v>90</v>
      </c>
      <c r="F19" s="3">
        <v>2</v>
      </c>
      <c r="G19" s="3"/>
      <c r="H19" s="3">
        <v>34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2.75" customHeight="1" x14ac:dyDescent="0.2">
      <c r="A20" s="2">
        <f t="shared" ref="A20" si="0">A19+1</f>
        <v>41</v>
      </c>
      <c r="B20" s="13">
        <f t="shared" ref="B20" si="1">B19+100</f>
        <v>12900</v>
      </c>
      <c r="C20" s="13">
        <v>13003.12</v>
      </c>
      <c r="D20" s="2" t="s">
        <v>17</v>
      </c>
      <c r="E20" s="3">
        <v>80</v>
      </c>
      <c r="F20" s="3">
        <v>0</v>
      </c>
      <c r="G20" s="3"/>
      <c r="H20" s="3">
        <v>34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10"/>
    </row>
    <row r="21" spans="1:19" ht="12.75" customHeight="1" x14ac:dyDescent="0.2">
      <c r="A21" s="2"/>
      <c r="B21" s="13"/>
      <c r="C21" s="13"/>
      <c r="D21" s="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2.75" customHeight="1" x14ac:dyDescent="0.2">
      <c r="A22" s="2">
        <f>A20+1</f>
        <v>42</v>
      </c>
      <c r="B22" s="13">
        <v>16832.03</v>
      </c>
      <c r="C22" s="13">
        <v>16850</v>
      </c>
      <c r="D22" s="2" t="s">
        <v>17</v>
      </c>
      <c r="E22" s="3">
        <v>1</v>
      </c>
      <c r="F22" s="3">
        <v>0</v>
      </c>
      <c r="G22" s="3"/>
      <c r="H22" s="3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2.75" customHeight="1" x14ac:dyDescent="0.2">
      <c r="A23" s="2">
        <f>A22+1</f>
        <v>43</v>
      </c>
      <c r="B23" s="13">
        <v>16850</v>
      </c>
      <c r="C23" s="13">
        <v>16950</v>
      </c>
      <c r="D23" s="2" t="s">
        <v>17</v>
      </c>
      <c r="E23" s="7">
        <v>56</v>
      </c>
      <c r="F23" s="7">
        <v>0</v>
      </c>
      <c r="G23" s="7"/>
      <c r="H23" s="7">
        <v>14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2.75" customHeight="1" x14ac:dyDescent="0.2">
      <c r="A24" s="2">
        <f t="shared" ref="A24:A25" si="2">A23+1</f>
        <v>44</v>
      </c>
      <c r="B24" s="13">
        <v>16950</v>
      </c>
      <c r="C24" s="13">
        <v>17050</v>
      </c>
      <c r="D24" s="2" t="s">
        <v>17</v>
      </c>
      <c r="E24" s="3">
        <v>98</v>
      </c>
      <c r="F24" s="3">
        <v>0</v>
      </c>
      <c r="G24" s="3"/>
      <c r="H24" s="3">
        <v>34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2.75" customHeight="1" x14ac:dyDescent="0.2">
      <c r="A25" s="2">
        <f t="shared" si="2"/>
        <v>45</v>
      </c>
      <c r="B25" s="13">
        <v>17050</v>
      </c>
      <c r="C25" s="13">
        <v>17094.59</v>
      </c>
      <c r="D25" s="2" t="s">
        <v>17</v>
      </c>
      <c r="E25" s="3">
        <v>25</v>
      </c>
      <c r="F25" s="3">
        <v>0</v>
      </c>
      <c r="G25" s="3"/>
      <c r="H25" s="3">
        <v>10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 x14ac:dyDescent="0.2">
      <c r="A26" s="2"/>
      <c r="B26" s="13"/>
      <c r="C26" s="13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2.75" customHeight="1" x14ac:dyDescent="0.2">
      <c r="A27" s="2"/>
      <c r="B27" s="13"/>
      <c r="C27" s="13"/>
      <c r="D27" s="2"/>
      <c r="E27" s="7"/>
      <c r="F27" s="3"/>
      <c r="G27" s="3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0"/>
    </row>
    <row r="28" spans="1:19" ht="12.75" customHeight="1" x14ac:dyDescent="0.2">
      <c r="A28" s="2"/>
      <c r="B28" s="13"/>
      <c r="C28" s="13"/>
      <c r="D28" s="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6" customFormat="1" ht="12.75" customHeight="1" x14ac:dyDescent="0.2">
      <c r="A29" s="2"/>
      <c r="B29" s="22"/>
      <c r="C29" s="13"/>
      <c r="D29" s="2"/>
      <c r="E29" s="3"/>
      <c r="F29" s="3"/>
      <c r="G29" s="3"/>
      <c r="H29" s="3"/>
      <c r="I29" s="7"/>
      <c r="J29" s="7"/>
      <c r="K29" s="7"/>
      <c r="L29" s="7"/>
      <c r="M29" s="7"/>
      <c r="N29" s="7"/>
      <c r="O29" s="7"/>
      <c r="P29" s="7"/>
      <c r="Q29" s="7"/>
      <c r="R29" s="7"/>
      <c r="S29" s="3"/>
    </row>
    <row r="30" spans="1:19" s="6" customFormat="1" ht="12.75" customHeight="1" x14ac:dyDescent="0.2">
      <c r="A30" s="2"/>
      <c r="B30" s="13"/>
      <c r="C30" s="13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0"/>
    </row>
    <row r="31" spans="1:19" ht="12.75" customHeight="1" x14ac:dyDescent="0.2">
      <c r="A31" s="2"/>
      <c r="B31" s="13"/>
      <c r="C31" s="13"/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2.75" customHeight="1" x14ac:dyDescent="0.2">
      <c r="A32" s="2"/>
      <c r="B32" s="13"/>
      <c r="C32" s="13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2.75" customHeight="1" x14ac:dyDescent="0.2">
      <c r="A33" s="2"/>
      <c r="B33" s="13"/>
      <c r="C33" s="13"/>
      <c r="D33" s="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ht="12.75" customHeight="1" x14ac:dyDescent="0.2">
      <c r="A34" s="2"/>
      <c r="B34" s="13"/>
      <c r="C34" s="13"/>
      <c r="D34" s="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 x14ac:dyDescent="0.2">
      <c r="A35" s="2"/>
      <c r="B35" s="13"/>
      <c r="C35" s="13"/>
      <c r="D35" s="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ht="12.75" customHeight="1" x14ac:dyDescent="0.2">
      <c r="A36" s="2"/>
      <c r="B36" s="13"/>
      <c r="C36" s="13"/>
      <c r="D36" s="2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 x14ac:dyDescent="0.2">
      <c r="A37" s="2"/>
      <c r="B37" s="13"/>
      <c r="C37" s="13"/>
      <c r="D37" s="2"/>
      <c r="E37" s="3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 x14ac:dyDescent="0.2">
      <c r="A38" s="2"/>
      <c r="B38" s="13"/>
      <c r="C38" s="13"/>
      <c r="D38" s="2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 x14ac:dyDescent="0.2">
      <c r="A39" s="2"/>
      <c r="B39" s="13"/>
      <c r="C39" s="13"/>
      <c r="D39" s="2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 x14ac:dyDescent="0.2">
      <c r="A40" s="2"/>
      <c r="B40" s="13"/>
      <c r="C40" s="13"/>
      <c r="D40" s="2"/>
      <c r="E40" s="7"/>
      <c r="F40" s="3"/>
      <c r="G40" s="3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 x14ac:dyDescent="0.2">
      <c r="A41" s="2"/>
      <c r="B41" s="13"/>
      <c r="C41" s="13"/>
      <c r="D41" s="2"/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 x14ac:dyDescent="0.2">
      <c r="A42" s="2"/>
      <c r="B42" s="13"/>
      <c r="C42" s="13"/>
      <c r="D42" s="2"/>
      <c r="E42" s="7"/>
      <c r="F42" s="3"/>
      <c r="G42" s="3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 x14ac:dyDescent="0.2">
      <c r="A43" s="2"/>
      <c r="B43" s="13"/>
      <c r="C43" s="13"/>
      <c r="D43" s="2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 x14ac:dyDescent="0.2">
      <c r="A44" s="2"/>
      <c r="B44" s="13"/>
      <c r="C44" s="13"/>
      <c r="D44" s="2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 x14ac:dyDescent="0.2">
      <c r="A45" s="2"/>
      <c r="B45" s="13"/>
      <c r="C45" s="13"/>
      <c r="D45" s="2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 x14ac:dyDescent="0.2">
      <c r="A46" s="2"/>
      <c r="B46" s="13"/>
      <c r="C46" s="13"/>
      <c r="D46" s="2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2.75" customHeight="1" x14ac:dyDescent="0.2">
      <c r="A47" s="2"/>
      <c r="B47" s="13"/>
      <c r="C47" s="13"/>
      <c r="D47" s="2"/>
      <c r="E47" s="7"/>
      <c r="F47" s="7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 x14ac:dyDescent="0.2">
      <c r="A48" s="2"/>
      <c r="B48" s="13"/>
      <c r="C48" s="13"/>
      <c r="D48" s="2"/>
      <c r="E48" s="7"/>
      <c r="F48" s="7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 x14ac:dyDescent="0.2">
      <c r="A49" s="2"/>
      <c r="B49" s="13"/>
      <c r="C49" s="13"/>
      <c r="D49" s="2"/>
      <c r="E49" s="3"/>
      <c r="F49" s="3"/>
      <c r="G49" s="3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  <c r="S49" s="10"/>
    </row>
    <row r="50" spans="1:19" ht="12.75" customHeight="1" x14ac:dyDescent="0.2">
      <c r="A50" s="2"/>
      <c r="B50" s="13"/>
      <c r="C50" s="13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 x14ac:dyDescent="0.2">
      <c r="A51" s="2"/>
      <c r="B51" s="13"/>
      <c r="C51" s="13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 x14ac:dyDescent="0.2">
      <c r="A52" s="2"/>
      <c r="B52" s="13"/>
      <c r="C52" s="13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 x14ac:dyDescent="0.2">
      <c r="A53" s="2"/>
      <c r="B53" s="13"/>
      <c r="C53" s="13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10"/>
    </row>
    <row r="54" spans="1:19" ht="12.75" customHeight="1" x14ac:dyDescent="0.2">
      <c r="A54" s="2"/>
      <c r="B54" s="13"/>
      <c r="C54" s="13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 x14ac:dyDescent="0.2">
      <c r="A55" s="2"/>
      <c r="B55" s="13"/>
      <c r="C55" s="13"/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 x14ac:dyDescent="0.2">
      <c r="A56" s="2"/>
      <c r="B56" s="13"/>
      <c r="C56" s="13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 x14ac:dyDescent="0.2">
      <c r="A57" s="2"/>
      <c r="B57" s="13"/>
      <c r="C57" s="13"/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0"/>
    </row>
    <row r="58" spans="1:19" ht="12.75" customHeight="1" x14ac:dyDescent="0.2">
      <c r="A58" s="2"/>
      <c r="B58" s="13"/>
      <c r="C58" s="13"/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 x14ac:dyDescent="0.2">
      <c r="A59" s="2"/>
      <c r="B59" s="13"/>
      <c r="C59" s="13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 x14ac:dyDescent="0.2">
      <c r="A60" s="2"/>
      <c r="B60" s="13"/>
      <c r="C60" s="13"/>
      <c r="D60" s="2"/>
      <c r="E60" s="3"/>
      <c r="F60" s="3"/>
      <c r="G60" s="3"/>
      <c r="H60" s="3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ht="12.75" customHeight="1" x14ac:dyDescent="0.2">
      <c r="A61" s="2"/>
      <c r="B61" s="13"/>
      <c r="C61" s="13"/>
      <c r="D61" s="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2.75" customHeight="1" x14ac:dyDescent="0.2">
      <c r="A62" s="2"/>
      <c r="B62" s="13"/>
      <c r="C62" s="13"/>
      <c r="D62" s="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2.75" customHeight="1" x14ac:dyDescent="0.2">
      <c r="A63" s="2"/>
      <c r="B63" s="13"/>
      <c r="C63" s="13"/>
      <c r="D63" s="2"/>
      <c r="E63" s="7"/>
      <c r="F63" s="7"/>
      <c r="G63" s="7"/>
      <c r="H63" s="7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2.75" customHeight="1" x14ac:dyDescent="0.2">
      <c r="A64" s="2"/>
      <c r="B64" s="13"/>
      <c r="C64" s="13"/>
      <c r="D64" s="2"/>
      <c r="E64" s="3"/>
      <c r="F64" s="3"/>
      <c r="G64" s="3"/>
      <c r="H64" s="3"/>
      <c r="I64" s="7"/>
      <c r="J64" s="7"/>
      <c r="K64" s="7"/>
      <c r="L64" s="7"/>
      <c r="M64" s="7"/>
      <c r="N64" s="7"/>
      <c r="O64" s="7"/>
      <c r="P64" s="7"/>
      <c r="Q64" s="7"/>
      <c r="R64" s="7"/>
      <c r="S64" s="10"/>
    </row>
    <row r="65" spans="1:19" ht="12.75" customHeight="1" x14ac:dyDescent="0.2">
      <c r="A65" s="2"/>
      <c r="B65" s="13"/>
      <c r="C65" s="13"/>
      <c r="D65" s="2"/>
      <c r="E65" s="3"/>
      <c r="F65" s="3"/>
      <c r="G65" s="3"/>
      <c r="H65" s="3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ht="12.75" customHeight="1" x14ac:dyDescent="0.2">
      <c r="A66" s="2"/>
      <c r="B66" s="13"/>
      <c r="C66" s="13"/>
      <c r="D66" s="2"/>
      <c r="E66" s="3"/>
      <c r="F66" s="3"/>
      <c r="G66" s="3"/>
      <c r="H66" s="3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ht="12.75" customHeight="1" x14ac:dyDescent="0.2">
      <c r="A67" s="2"/>
      <c r="B67" s="13"/>
      <c r="C67" s="13"/>
      <c r="D67" s="2"/>
      <c r="E67" s="3"/>
      <c r="F67" s="3"/>
      <c r="G67" s="3"/>
      <c r="H67" s="3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ht="12.75" customHeight="1" x14ac:dyDescent="0.2">
      <c r="A68" s="2"/>
      <c r="B68" s="13"/>
      <c r="C68" s="13"/>
      <c r="D68" s="2"/>
      <c r="E68" s="3"/>
      <c r="F68" s="3"/>
      <c r="G68" s="3"/>
      <c r="H68" s="3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ht="12.75" customHeight="1" x14ac:dyDescent="0.2">
      <c r="A69" s="2"/>
      <c r="B69" s="13"/>
      <c r="C69" s="13"/>
      <c r="D69" s="2"/>
      <c r="E69" s="3"/>
      <c r="F69" s="3"/>
      <c r="G69" s="3"/>
      <c r="H69" s="3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ht="12.75" customHeight="1" x14ac:dyDescent="0.2">
      <c r="A70" s="2"/>
      <c r="B70" s="13"/>
      <c r="C70" s="13"/>
      <c r="D70" s="2"/>
      <c r="E70" s="3"/>
      <c r="F70" s="3"/>
      <c r="G70" s="3"/>
      <c r="H70" s="3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ht="12.75" customHeight="1" thickBot="1" x14ac:dyDescent="0.25">
      <c r="A71" s="2"/>
      <c r="B71" s="13"/>
      <c r="C71" s="13"/>
      <c r="D71" s="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ht="12.75" customHeight="1" x14ac:dyDescent="0.2">
      <c r="A72" s="28" t="s">
        <v>16</v>
      </c>
      <c r="B72" s="29"/>
      <c r="C72" s="29"/>
      <c r="D72" s="29"/>
      <c r="E72" s="23"/>
      <c r="F72" s="23"/>
      <c r="G72" s="23"/>
      <c r="H72" s="23">
        <f>SUM(H14:H71)</f>
        <v>2846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</row>
    <row r="73" spans="1:19" ht="12.75" customHeight="1" thickBot="1" x14ac:dyDescent="0.25">
      <c r="A73" s="30"/>
      <c r="B73" s="31"/>
      <c r="C73" s="31"/>
      <c r="D73" s="31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</row>
    <row r="74" spans="1:19" ht="12.75" customHeight="1" x14ac:dyDescent="0.2">
      <c r="A74" s="28" t="s">
        <v>5</v>
      </c>
      <c r="B74" s="29"/>
      <c r="C74" s="29"/>
      <c r="D74" s="29"/>
      <c r="E74" s="23">
        <f>SUM(E14:E73)</f>
        <v>364</v>
      </c>
      <c r="F74" s="23">
        <f>SUM(F14:F73)</f>
        <v>4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</row>
    <row r="75" spans="1:19" ht="15" customHeight="1" thickBot="1" x14ac:dyDescent="0.25">
      <c r="A75" s="30"/>
      <c r="B75" s="31"/>
      <c r="C75" s="31"/>
      <c r="D75" s="31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</row>
    <row r="76" spans="1:19" ht="11.25" customHeight="1" x14ac:dyDescent="0.2"/>
    <row r="77" spans="1:19" ht="12.75" customHeight="1" x14ac:dyDescent="0.2"/>
    <row r="78" spans="1:19" ht="12.75" customHeight="1" x14ac:dyDescent="0.2"/>
    <row r="79" spans="1:19" ht="12" customHeight="1" x14ac:dyDescent="0.2"/>
    <row r="81" spans="6:19" x14ac:dyDescent="0.2">
      <c r="F81" s="12"/>
      <c r="G81" s="12"/>
    </row>
    <row r="82" spans="6:19" x14ac:dyDescent="0.2">
      <c r="F82" s="12"/>
      <c r="G82" s="12"/>
    </row>
    <row r="83" spans="6:19" x14ac:dyDescent="0.2">
      <c r="F83" s="12"/>
      <c r="G83" s="12"/>
    </row>
    <row r="95" spans="6:19" x14ac:dyDescent="0.2"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6:19" x14ac:dyDescent="0.2"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</sheetData>
  <mergeCells count="52">
    <mergeCell ref="G74:G75"/>
    <mergeCell ref="G2:G12"/>
    <mergeCell ref="F2:F12"/>
    <mergeCell ref="N2:N12"/>
    <mergeCell ref="M74:M75"/>
    <mergeCell ref="N74:N75"/>
    <mergeCell ref="J74:J75"/>
    <mergeCell ref="K74:K75"/>
    <mergeCell ref="L74:L75"/>
    <mergeCell ref="H74:H75"/>
    <mergeCell ref="I74:I75"/>
    <mergeCell ref="I2:I12"/>
    <mergeCell ref="J2:J12"/>
    <mergeCell ref="M2:M12"/>
    <mergeCell ref="G72:G73"/>
    <mergeCell ref="K72:K73"/>
    <mergeCell ref="A74:D75"/>
    <mergeCell ref="E74:E75"/>
    <mergeCell ref="F74:F75"/>
    <mergeCell ref="A14:C14"/>
    <mergeCell ref="A1:A13"/>
    <mergeCell ref="B1:C12"/>
    <mergeCell ref="D1:D13"/>
    <mergeCell ref="E1:F1"/>
    <mergeCell ref="E2:E12"/>
    <mergeCell ref="A72:D73"/>
    <mergeCell ref="E72:E73"/>
    <mergeCell ref="F72:F73"/>
    <mergeCell ref="S74:S75"/>
    <mergeCell ref="P2:P12"/>
    <mergeCell ref="H2:H12"/>
    <mergeCell ref="S2:S12"/>
    <mergeCell ref="K2:K12"/>
    <mergeCell ref="L2:L12"/>
    <mergeCell ref="P74:P75"/>
    <mergeCell ref="Q74:Q75"/>
    <mergeCell ref="O74:O75"/>
    <mergeCell ref="Q2:Q12"/>
    <mergeCell ref="R2:R12"/>
    <mergeCell ref="R74:R75"/>
    <mergeCell ref="O2:O12"/>
    <mergeCell ref="H72:H73"/>
    <mergeCell ref="I72:I73"/>
    <mergeCell ref="J72:J73"/>
    <mergeCell ref="Q72:Q73"/>
    <mergeCell ref="R72:R73"/>
    <mergeCell ref="S72:S73"/>
    <mergeCell ref="L72:L73"/>
    <mergeCell ref="M72:M73"/>
    <mergeCell ref="N72:N73"/>
    <mergeCell ref="O72:O73"/>
    <mergeCell ref="P72:P73"/>
  </mergeCells>
  <phoneticPr fontId="4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7105F-793E-4653-955A-923AE1BF8DFA}">
  <dimension ref="A1:S96"/>
  <sheetViews>
    <sheetView zoomScale="85" zoomScaleNormal="85" workbookViewId="0">
      <pane ySplit="13" topLeftCell="A14" activePane="bottomLeft" state="frozen"/>
      <selection pane="bottomLeft" activeCell="F84" sqref="F84"/>
    </sheetView>
  </sheetViews>
  <sheetFormatPr defaultRowHeight="12.75" x14ac:dyDescent="0.2"/>
  <cols>
    <col min="1" max="1" width="12.7109375" customWidth="1"/>
    <col min="2" max="3" width="22.7109375" customWidth="1"/>
    <col min="4" max="5" width="12.7109375" customWidth="1"/>
    <col min="6" max="19" width="12.7109375" style="5" customWidth="1"/>
  </cols>
  <sheetData>
    <row r="1" spans="1:19" ht="12.75" customHeight="1" thickBot="1" x14ac:dyDescent="0.25">
      <c r="A1" s="35" t="s">
        <v>0</v>
      </c>
      <c r="B1" s="28" t="s">
        <v>2</v>
      </c>
      <c r="C1" s="37"/>
      <c r="D1" s="41" t="s">
        <v>1</v>
      </c>
      <c r="E1" s="42">
        <v>203</v>
      </c>
      <c r="F1" s="43"/>
      <c r="G1" s="15"/>
      <c r="H1" s="14">
        <v>659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2.75" customHeight="1" thickBot="1" x14ac:dyDescent="0.25">
      <c r="A2" s="36"/>
      <c r="B2" s="38"/>
      <c r="C2" s="39"/>
      <c r="D2" s="41"/>
      <c r="E2" s="25" t="s">
        <v>6</v>
      </c>
      <c r="F2" s="25" t="s">
        <v>7</v>
      </c>
      <c r="G2" s="25"/>
      <c r="H2" s="25" t="s">
        <v>9</v>
      </c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2.75" customHeight="1" thickBot="1" x14ac:dyDescent="0.25">
      <c r="A3" s="36"/>
      <c r="B3" s="38"/>
      <c r="C3" s="39"/>
      <c r="D3" s="41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2.75" customHeight="1" thickBot="1" x14ac:dyDescent="0.25">
      <c r="A4" s="36"/>
      <c r="B4" s="38"/>
      <c r="C4" s="39"/>
      <c r="D4" s="41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2.75" customHeight="1" thickBot="1" x14ac:dyDescent="0.25">
      <c r="A5" s="36"/>
      <c r="B5" s="38"/>
      <c r="C5" s="39"/>
      <c r="D5" s="41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2.75" customHeight="1" thickBot="1" x14ac:dyDescent="0.25">
      <c r="A6" s="36"/>
      <c r="B6" s="38"/>
      <c r="C6" s="39"/>
      <c r="D6" s="4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12.75" customHeight="1" thickBot="1" x14ac:dyDescent="0.25">
      <c r="A7" s="36"/>
      <c r="B7" s="38"/>
      <c r="C7" s="39"/>
      <c r="D7" s="41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2.75" customHeight="1" thickBot="1" x14ac:dyDescent="0.25">
      <c r="A8" s="36"/>
      <c r="B8" s="38"/>
      <c r="C8" s="39"/>
      <c r="D8" s="41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2.75" customHeight="1" thickBot="1" x14ac:dyDescent="0.25">
      <c r="A9" s="36"/>
      <c r="B9" s="38"/>
      <c r="C9" s="39"/>
      <c r="D9" s="41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2.75" customHeight="1" thickBot="1" x14ac:dyDescent="0.25">
      <c r="A10" s="36"/>
      <c r="B10" s="38"/>
      <c r="C10" s="39"/>
      <c r="D10" s="4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2.75" customHeight="1" thickBot="1" x14ac:dyDescent="0.25">
      <c r="A11" s="36"/>
      <c r="B11" s="38"/>
      <c r="C11" s="39"/>
      <c r="D11" s="41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13.5" customHeight="1" thickBot="1" x14ac:dyDescent="0.25">
      <c r="A12" s="36"/>
      <c r="B12" s="30"/>
      <c r="C12" s="40"/>
      <c r="D12" s="41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12.75" customHeight="1" thickBot="1" x14ac:dyDescent="0.25">
      <c r="A13" s="36"/>
      <c r="B13" s="17" t="s">
        <v>3</v>
      </c>
      <c r="C13" s="17" t="s">
        <v>4</v>
      </c>
      <c r="D13" s="41"/>
      <c r="E13" s="14" t="s">
        <v>8</v>
      </c>
      <c r="F13" s="9" t="s">
        <v>8</v>
      </c>
      <c r="G13" s="9"/>
      <c r="H13" s="9" t="s">
        <v>11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12.75" customHeight="1" x14ac:dyDescent="0.2">
      <c r="A14" s="32"/>
      <c r="B14" s="33"/>
      <c r="C14" s="34"/>
      <c r="D14" s="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1"/>
    </row>
    <row r="15" spans="1:19" ht="12.75" customHeight="1" x14ac:dyDescent="0.2">
      <c r="A15" s="2">
        <f>EARTH1!A70+1</f>
        <v>1</v>
      </c>
      <c r="B15" s="13">
        <v>15500</v>
      </c>
      <c r="C15" s="13">
        <f t="shared" ref="C15:C29" si="0">B15+50</f>
        <v>15550</v>
      </c>
      <c r="D15" s="2" t="s">
        <v>10</v>
      </c>
      <c r="E15" s="3">
        <v>164</v>
      </c>
      <c r="F15" s="3">
        <v>4</v>
      </c>
      <c r="G15" s="3"/>
      <c r="H15" s="3">
        <v>55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10"/>
    </row>
    <row r="16" spans="1:19" ht="12.75" customHeight="1" x14ac:dyDescent="0.2">
      <c r="A16" s="2">
        <f>A15+1</f>
        <v>2</v>
      </c>
      <c r="B16" s="13">
        <f t="shared" ref="B16:B29" si="1">B15+100</f>
        <v>15600</v>
      </c>
      <c r="C16" s="13">
        <f t="shared" si="0"/>
        <v>15650</v>
      </c>
      <c r="D16" s="2" t="s">
        <v>10</v>
      </c>
      <c r="E16" s="3">
        <v>168</v>
      </c>
      <c r="F16" s="3">
        <v>4</v>
      </c>
      <c r="G16" s="3"/>
      <c r="H16" s="3">
        <v>52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10"/>
    </row>
    <row r="17" spans="1:19" ht="12.75" customHeight="1" x14ac:dyDescent="0.2">
      <c r="A17" s="2">
        <f t="shared" ref="A17:A30" si="2">A16+1</f>
        <v>3</v>
      </c>
      <c r="B17" s="13">
        <f t="shared" si="1"/>
        <v>15700</v>
      </c>
      <c r="C17" s="13">
        <f t="shared" si="0"/>
        <v>15750</v>
      </c>
      <c r="D17" s="2" t="s">
        <v>10</v>
      </c>
      <c r="E17" s="3">
        <v>172</v>
      </c>
      <c r="F17" s="3">
        <v>4</v>
      </c>
      <c r="G17" s="3"/>
      <c r="H17" s="3">
        <v>54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10"/>
    </row>
    <row r="18" spans="1:19" ht="12.75" customHeight="1" x14ac:dyDescent="0.2">
      <c r="A18" s="2">
        <f t="shared" si="2"/>
        <v>4</v>
      </c>
      <c r="B18" s="13">
        <f t="shared" si="1"/>
        <v>15800</v>
      </c>
      <c r="C18" s="13">
        <f t="shared" si="0"/>
        <v>15850</v>
      </c>
      <c r="D18" s="2" t="s">
        <v>10</v>
      </c>
      <c r="E18" s="3">
        <v>187</v>
      </c>
      <c r="F18" s="3">
        <v>4</v>
      </c>
      <c r="G18" s="3"/>
      <c r="H18" s="3">
        <v>52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16"/>
    </row>
    <row r="19" spans="1:19" ht="12.75" customHeight="1" x14ac:dyDescent="0.2">
      <c r="A19" s="2">
        <f t="shared" si="2"/>
        <v>5</v>
      </c>
      <c r="B19" s="13">
        <f t="shared" si="1"/>
        <v>15900</v>
      </c>
      <c r="C19" s="13">
        <f t="shared" si="0"/>
        <v>15950</v>
      </c>
      <c r="D19" s="2" t="s">
        <v>10</v>
      </c>
      <c r="E19" s="3">
        <v>175</v>
      </c>
      <c r="F19" s="3">
        <v>4</v>
      </c>
      <c r="G19" s="3"/>
      <c r="H19" s="3">
        <v>49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16"/>
    </row>
    <row r="20" spans="1:19" ht="12.75" customHeight="1" x14ac:dyDescent="0.2">
      <c r="A20" s="2">
        <f t="shared" si="2"/>
        <v>6</v>
      </c>
      <c r="B20" s="13">
        <f t="shared" si="1"/>
        <v>16000</v>
      </c>
      <c r="C20" s="13">
        <f t="shared" si="0"/>
        <v>16050</v>
      </c>
      <c r="D20" s="2" t="s">
        <v>10</v>
      </c>
      <c r="E20" s="3">
        <v>170</v>
      </c>
      <c r="F20" s="3">
        <v>4</v>
      </c>
      <c r="G20" s="3"/>
      <c r="H20" s="3">
        <v>53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16"/>
    </row>
    <row r="21" spans="1:19" ht="12.75" customHeight="1" x14ac:dyDescent="0.2">
      <c r="A21" s="2">
        <f t="shared" si="2"/>
        <v>7</v>
      </c>
      <c r="B21" s="13">
        <f t="shared" si="1"/>
        <v>16100</v>
      </c>
      <c r="C21" s="13">
        <f t="shared" si="0"/>
        <v>16150</v>
      </c>
      <c r="D21" s="2" t="s">
        <v>10</v>
      </c>
      <c r="E21" s="7">
        <v>184</v>
      </c>
      <c r="F21" s="7">
        <v>4</v>
      </c>
      <c r="G21" s="7"/>
      <c r="H21" s="7">
        <v>58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10"/>
    </row>
    <row r="22" spans="1:19" ht="12.75" customHeight="1" x14ac:dyDescent="0.2">
      <c r="A22" s="2">
        <f t="shared" si="2"/>
        <v>8</v>
      </c>
      <c r="B22" s="13">
        <f t="shared" si="1"/>
        <v>16200</v>
      </c>
      <c r="C22" s="13">
        <f t="shared" si="0"/>
        <v>16250</v>
      </c>
      <c r="D22" s="2" t="s">
        <v>10</v>
      </c>
      <c r="E22" s="3">
        <v>185</v>
      </c>
      <c r="F22" s="3">
        <v>3</v>
      </c>
      <c r="G22" s="3"/>
      <c r="H22" s="3">
        <v>50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16"/>
    </row>
    <row r="23" spans="1:19" ht="12.75" customHeight="1" x14ac:dyDescent="0.2">
      <c r="A23" s="2">
        <f t="shared" si="2"/>
        <v>9</v>
      </c>
      <c r="B23" s="13">
        <f t="shared" si="1"/>
        <v>16300</v>
      </c>
      <c r="C23" s="13">
        <f t="shared" si="0"/>
        <v>16350</v>
      </c>
      <c r="D23" s="2" t="s">
        <v>10</v>
      </c>
      <c r="E23" s="3">
        <v>198</v>
      </c>
      <c r="F23" s="3">
        <v>2</v>
      </c>
      <c r="G23" s="3"/>
      <c r="H23" s="3">
        <v>50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10"/>
    </row>
    <row r="24" spans="1:19" ht="12.75" customHeight="1" x14ac:dyDescent="0.2">
      <c r="A24" s="2">
        <f t="shared" si="2"/>
        <v>10</v>
      </c>
      <c r="B24" s="13">
        <f t="shared" si="1"/>
        <v>16400</v>
      </c>
      <c r="C24" s="13">
        <f t="shared" si="0"/>
        <v>16450</v>
      </c>
      <c r="D24" s="2" t="s">
        <v>10</v>
      </c>
      <c r="E24" s="3">
        <v>185</v>
      </c>
      <c r="F24" s="3">
        <v>3</v>
      </c>
      <c r="G24" s="3"/>
      <c r="H24" s="3">
        <v>49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10"/>
    </row>
    <row r="25" spans="1:19" ht="12.75" customHeight="1" x14ac:dyDescent="0.2">
      <c r="A25" s="2">
        <f t="shared" si="2"/>
        <v>11</v>
      </c>
      <c r="B25" s="13">
        <f t="shared" si="1"/>
        <v>16500</v>
      </c>
      <c r="C25" s="13">
        <f t="shared" si="0"/>
        <v>16550</v>
      </c>
      <c r="D25" s="2" t="s">
        <v>10</v>
      </c>
      <c r="E25" s="7">
        <v>190</v>
      </c>
      <c r="F25" s="3">
        <v>3</v>
      </c>
      <c r="G25" s="3"/>
      <c r="H25" s="7">
        <v>46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16"/>
    </row>
    <row r="26" spans="1:19" ht="12.75" customHeight="1" x14ac:dyDescent="0.2">
      <c r="A26" s="2">
        <f t="shared" si="2"/>
        <v>12</v>
      </c>
      <c r="B26" s="13">
        <f t="shared" si="1"/>
        <v>16600</v>
      </c>
      <c r="C26" s="13">
        <f t="shared" si="0"/>
        <v>16650</v>
      </c>
      <c r="D26" s="2" t="s">
        <v>10</v>
      </c>
      <c r="E26" s="7">
        <v>183</v>
      </c>
      <c r="F26" s="7">
        <v>4</v>
      </c>
      <c r="G26" s="7"/>
      <c r="H26" s="7">
        <v>51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16"/>
    </row>
    <row r="27" spans="1:19" ht="12.75" customHeight="1" x14ac:dyDescent="0.2">
      <c r="A27" s="2">
        <f t="shared" si="2"/>
        <v>13</v>
      </c>
      <c r="B27" s="13">
        <f t="shared" si="1"/>
        <v>16700</v>
      </c>
      <c r="C27" s="13">
        <f t="shared" si="0"/>
        <v>16750</v>
      </c>
      <c r="D27" s="2" t="s">
        <v>10</v>
      </c>
      <c r="E27" s="7">
        <v>177</v>
      </c>
      <c r="F27" s="7">
        <v>4</v>
      </c>
      <c r="G27" s="7"/>
      <c r="H27" s="7">
        <v>54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16"/>
    </row>
    <row r="28" spans="1:19" ht="12.75" customHeight="1" x14ac:dyDescent="0.2">
      <c r="A28" s="2">
        <f t="shared" si="2"/>
        <v>14</v>
      </c>
      <c r="B28" s="13">
        <f t="shared" si="1"/>
        <v>16800</v>
      </c>
      <c r="C28" s="13">
        <f t="shared" si="0"/>
        <v>16850</v>
      </c>
      <c r="D28" s="2" t="s">
        <v>10</v>
      </c>
      <c r="E28" s="7">
        <v>188</v>
      </c>
      <c r="F28" s="7">
        <v>4</v>
      </c>
      <c r="G28" s="7"/>
      <c r="H28" s="7">
        <v>48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16"/>
    </row>
    <row r="29" spans="1:19" ht="12.75" customHeight="1" x14ac:dyDescent="0.2">
      <c r="A29" s="2">
        <f t="shared" si="2"/>
        <v>15</v>
      </c>
      <c r="B29" s="13">
        <f t="shared" si="1"/>
        <v>16900</v>
      </c>
      <c r="C29" s="13">
        <f t="shared" si="0"/>
        <v>16950</v>
      </c>
      <c r="D29" s="2" t="s">
        <v>10</v>
      </c>
      <c r="E29" s="7">
        <v>180</v>
      </c>
      <c r="F29" s="7">
        <v>4</v>
      </c>
      <c r="G29" s="7"/>
      <c r="H29" s="7">
        <v>51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16"/>
    </row>
    <row r="30" spans="1:19" ht="12.75" customHeight="1" x14ac:dyDescent="0.2">
      <c r="A30" s="2">
        <f t="shared" si="2"/>
        <v>16</v>
      </c>
      <c r="B30" s="13">
        <v>17000</v>
      </c>
      <c r="C30" s="13">
        <v>17050</v>
      </c>
      <c r="D30" s="2" t="s">
        <v>10</v>
      </c>
      <c r="E30" s="7">
        <v>239</v>
      </c>
      <c r="F30" s="7">
        <v>4</v>
      </c>
      <c r="G30" s="7"/>
      <c r="H30" s="7">
        <v>111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s="6" customFormat="1" ht="12.75" customHeight="1" x14ac:dyDescent="0.2">
      <c r="A31" s="2"/>
      <c r="B31" s="13"/>
      <c r="C31" s="13"/>
      <c r="D31" s="2"/>
      <c r="E31" s="3"/>
      <c r="F31" s="3"/>
      <c r="G31" s="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3"/>
    </row>
    <row r="32" spans="1:19" s="6" customFormat="1" ht="12.75" customHeight="1" x14ac:dyDescent="0.2">
      <c r="A32" s="2">
        <v>125</v>
      </c>
      <c r="B32" s="44" t="s">
        <v>14</v>
      </c>
      <c r="C32" s="45"/>
      <c r="D32" s="2" t="s">
        <v>10</v>
      </c>
      <c r="E32" s="3">
        <f>ROUND(((5520*1)/27)+(((2/12)*2426)/27),0)</f>
        <v>219</v>
      </c>
      <c r="F32" s="3">
        <v>4</v>
      </c>
      <c r="G32" s="3"/>
      <c r="H32" s="3">
        <f>ROUND(2748/9,0)</f>
        <v>305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10"/>
    </row>
    <row r="33" spans="1:19" ht="12.75" customHeight="1" x14ac:dyDescent="0.2">
      <c r="A33" s="2"/>
      <c r="B33" s="13"/>
      <c r="C33" s="13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2.75" customHeight="1" x14ac:dyDescent="0.2">
      <c r="A34" s="2"/>
      <c r="B34" s="13"/>
      <c r="C34" s="13"/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2.75" customHeight="1" x14ac:dyDescent="0.2">
      <c r="A35" s="2"/>
      <c r="B35" s="13"/>
      <c r="C35" s="13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2.75" customHeight="1" x14ac:dyDescent="0.2">
      <c r="A36" s="2"/>
      <c r="B36" s="13"/>
      <c r="C36" s="13"/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 x14ac:dyDescent="0.2">
      <c r="A37" s="2"/>
      <c r="B37" s="13"/>
      <c r="C37" s="13"/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 x14ac:dyDescent="0.2">
      <c r="A38" s="2"/>
      <c r="B38" s="13"/>
      <c r="C38" s="1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0"/>
    </row>
    <row r="39" spans="1:19" ht="12.75" customHeight="1" x14ac:dyDescent="0.2">
      <c r="A39" s="2"/>
      <c r="B39" s="13"/>
      <c r="C39" s="13"/>
      <c r="D39" s="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 x14ac:dyDescent="0.2">
      <c r="A40" s="2"/>
      <c r="B40" s="13"/>
      <c r="C40" s="13"/>
      <c r="D40" s="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 x14ac:dyDescent="0.2">
      <c r="A41" s="2"/>
      <c r="B41" s="13"/>
      <c r="C41" s="13"/>
      <c r="D41" s="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2.75" customHeight="1" x14ac:dyDescent="0.2">
      <c r="A42" s="2"/>
      <c r="B42" s="13"/>
      <c r="C42" s="13"/>
      <c r="D42" s="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2.75" customHeight="1" x14ac:dyDescent="0.2">
      <c r="A43" s="2"/>
      <c r="B43" s="13"/>
      <c r="C43" s="13"/>
      <c r="D43" s="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2.75" customHeight="1" x14ac:dyDescent="0.2">
      <c r="A44" s="2"/>
      <c r="B44" s="13"/>
      <c r="C44" s="13"/>
      <c r="D44" s="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2.75" customHeight="1" x14ac:dyDescent="0.2">
      <c r="A45" s="2"/>
      <c r="B45" s="13"/>
      <c r="C45" s="13"/>
      <c r="D45" s="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2.75" customHeight="1" x14ac:dyDescent="0.2">
      <c r="A46" s="2"/>
      <c r="B46" s="13"/>
      <c r="C46" s="13"/>
      <c r="D46" s="2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2.75" customHeight="1" x14ac:dyDescent="0.2">
      <c r="A47" s="2"/>
      <c r="B47" s="13"/>
      <c r="C47" s="13"/>
      <c r="D47" s="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2.75" customHeight="1" x14ac:dyDescent="0.2">
      <c r="A48" s="2"/>
      <c r="B48" s="13"/>
      <c r="C48" s="13"/>
      <c r="D48" s="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2.75" customHeight="1" x14ac:dyDescent="0.2">
      <c r="A49" s="2"/>
      <c r="B49" s="13"/>
      <c r="C49" s="1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0"/>
    </row>
    <row r="50" spans="1:19" ht="12.75" customHeight="1" x14ac:dyDescent="0.2">
      <c r="A50" s="2"/>
      <c r="B50" s="13"/>
      <c r="C50" s="13"/>
      <c r="D50" s="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2.75" customHeight="1" x14ac:dyDescent="0.2">
      <c r="A51" s="2"/>
      <c r="B51" s="13"/>
      <c r="C51" s="13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2.75" customHeight="1" x14ac:dyDescent="0.2">
      <c r="A52" s="2"/>
      <c r="B52" s="13"/>
      <c r="C52" s="13"/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2.75" customHeight="1" x14ac:dyDescent="0.2">
      <c r="A53" s="2"/>
      <c r="B53" s="13"/>
      <c r="C53" s="13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10"/>
    </row>
    <row r="54" spans="1:19" ht="12.75" customHeight="1" x14ac:dyDescent="0.2">
      <c r="A54" s="2"/>
      <c r="B54" s="13"/>
      <c r="C54" s="13"/>
      <c r="D54" s="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2.75" customHeight="1" x14ac:dyDescent="0.2">
      <c r="A55" s="2"/>
      <c r="B55" s="13"/>
      <c r="C55" s="13"/>
      <c r="D55" s="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2.75" customHeight="1" x14ac:dyDescent="0.2">
      <c r="A56" s="2"/>
      <c r="B56" s="13"/>
      <c r="C56" s="13"/>
      <c r="D56" s="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2.75" customHeight="1" x14ac:dyDescent="0.2">
      <c r="A57" s="2"/>
      <c r="B57" s="13"/>
      <c r="C57" s="13"/>
      <c r="D57" s="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0"/>
    </row>
    <row r="58" spans="1:19" ht="12.75" customHeight="1" x14ac:dyDescent="0.2">
      <c r="A58" s="2"/>
      <c r="B58" s="13"/>
      <c r="C58" s="13"/>
      <c r="D58" s="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customHeight="1" x14ac:dyDescent="0.2">
      <c r="A59" s="2"/>
      <c r="B59" s="13"/>
      <c r="C59" s="13"/>
      <c r="D59" s="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2.75" customHeight="1" x14ac:dyDescent="0.2">
      <c r="A60" s="2"/>
      <c r="B60" s="13"/>
      <c r="C60" s="13"/>
      <c r="D60" s="2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ht="12.75" customHeight="1" x14ac:dyDescent="0.2">
      <c r="A61" s="2"/>
      <c r="B61" s="13"/>
      <c r="C61" s="13"/>
      <c r="D61" s="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 ht="12.75" customHeight="1" x14ac:dyDescent="0.2">
      <c r="A62" s="2"/>
      <c r="B62" s="13"/>
      <c r="C62" s="13"/>
      <c r="D62" s="2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ht="12.75" customHeight="1" x14ac:dyDescent="0.2">
      <c r="A63" s="2"/>
      <c r="B63" s="13"/>
      <c r="C63" s="13"/>
      <c r="D63" s="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ht="12.75" customHeight="1" x14ac:dyDescent="0.2">
      <c r="A64" s="2"/>
      <c r="B64" s="13"/>
      <c r="C64" s="13"/>
      <c r="D64" s="2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ht="12.75" customHeight="1" x14ac:dyDescent="0.2">
      <c r="A65" s="2"/>
      <c r="B65" s="13"/>
      <c r="C65" s="13"/>
      <c r="D65" s="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ht="12.75" customHeight="1" thickBot="1" x14ac:dyDescent="0.25">
      <c r="A66" s="18"/>
      <c r="B66" s="19"/>
      <c r="C66" s="19"/>
      <c r="D66" s="20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ht="12.75" customHeight="1" thickBot="1" x14ac:dyDescent="0.25">
      <c r="A67" s="46" t="s">
        <v>12</v>
      </c>
      <c r="B67" s="47"/>
      <c r="C67" s="47"/>
      <c r="D67" s="48"/>
      <c r="E67" s="21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ht="12.75" customHeight="1" x14ac:dyDescent="0.2">
      <c r="A68" s="28" t="s">
        <v>13</v>
      </c>
      <c r="B68" s="29"/>
      <c r="C68" s="29"/>
      <c r="D68" s="29"/>
      <c r="E68" s="23">
        <f>SUM(E15:E65)</f>
        <v>3164</v>
      </c>
      <c r="F68" s="23">
        <f>SUM(F15:F65)</f>
        <v>63</v>
      </c>
      <c r="G68" s="23"/>
      <c r="H68" s="23">
        <f>SUM(H15:H65)</f>
        <v>1188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</row>
    <row r="69" spans="1:19" ht="12.75" customHeight="1" thickBot="1" x14ac:dyDescent="0.25">
      <c r="A69" s="30"/>
      <c r="B69" s="31"/>
      <c r="C69" s="31"/>
      <c r="D69" s="31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</row>
    <row r="70" spans="1:19" ht="12.75" customHeight="1" x14ac:dyDescent="0.2">
      <c r="A70" s="28" t="s">
        <v>15</v>
      </c>
      <c r="B70" s="29"/>
      <c r="C70" s="29"/>
      <c r="D70" s="29"/>
      <c r="E70" s="23">
        <f>EARTH1!E74</f>
        <v>364</v>
      </c>
      <c r="F70" s="23">
        <f>EARTH1!F74</f>
        <v>4</v>
      </c>
      <c r="G70" s="23"/>
      <c r="H70" s="23">
        <f>EARTH1!H74</f>
        <v>0</v>
      </c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</row>
    <row r="71" spans="1:19" ht="12.75" customHeight="1" thickBot="1" x14ac:dyDescent="0.25">
      <c r="A71" s="30"/>
      <c r="B71" s="31"/>
      <c r="C71" s="31"/>
      <c r="D71" s="31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</row>
    <row r="72" spans="1:19" ht="12.75" customHeight="1" x14ac:dyDescent="0.2">
      <c r="A72" s="28" t="s">
        <v>16</v>
      </c>
      <c r="B72" s="29"/>
      <c r="C72" s="29"/>
      <c r="D72" s="29"/>
      <c r="E72" s="23"/>
      <c r="F72" s="23"/>
      <c r="G72" s="23"/>
      <c r="H72" s="23">
        <f>SUM(H68:H71)</f>
        <v>1188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</row>
    <row r="73" spans="1:19" ht="12.75" customHeight="1" thickBot="1" x14ac:dyDescent="0.25">
      <c r="A73" s="30"/>
      <c r="B73" s="31"/>
      <c r="C73" s="31"/>
      <c r="D73" s="31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</row>
    <row r="74" spans="1:19" ht="12.75" customHeight="1" x14ac:dyDescent="0.2">
      <c r="A74" s="28" t="s">
        <v>5</v>
      </c>
      <c r="B74" s="29"/>
      <c r="C74" s="29"/>
      <c r="D74" s="29"/>
      <c r="E74" s="23">
        <f>SUM(E68:E71)-E67</f>
        <v>3528</v>
      </c>
      <c r="F74" s="23">
        <f>SUM(F68:F71)</f>
        <v>67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</row>
    <row r="75" spans="1:19" ht="15" customHeight="1" thickBot="1" x14ac:dyDescent="0.25">
      <c r="A75" s="30"/>
      <c r="B75" s="31"/>
      <c r="C75" s="31"/>
      <c r="D75" s="31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</row>
    <row r="76" spans="1:19" ht="11.25" customHeight="1" x14ac:dyDescent="0.2"/>
    <row r="77" spans="1:19" ht="12.75" customHeight="1" x14ac:dyDescent="0.2"/>
    <row r="78" spans="1:19" ht="12.75" customHeight="1" x14ac:dyDescent="0.2"/>
    <row r="79" spans="1:19" ht="12" customHeight="1" x14ac:dyDescent="0.2"/>
    <row r="81" spans="6:19" x14ac:dyDescent="0.2">
      <c r="F81" s="12"/>
      <c r="G81" s="12"/>
    </row>
    <row r="82" spans="6:19" x14ac:dyDescent="0.2">
      <c r="F82" s="12"/>
      <c r="G82" s="12"/>
    </row>
    <row r="83" spans="6:19" x14ac:dyDescent="0.2">
      <c r="F83" s="12"/>
      <c r="G83" s="12"/>
    </row>
    <row r="95" spans="6:19" x14ac:dyDescent="0.2"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6:19" x14ac:dyDescent="0.2"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</sheetData>
  <mergeCells count="86">
    <mergeCell ref="Q74:Q75"/>
    <mergeCell ref="R74:R75"/>
    <mergeCell ref="I74:I75"/>
    <mergeCell ref="J74:J75"/>
    <mergeCell ref="K74:K75"/>
    <mergeCell ref="L74:L75"/>
    <mergeCell ref="M74:M75"/>
    <mergeCell ref="N74:N75"/>
    <mergeCell ref="O74:O75"/>
    <mergeCell ref="P74:P75"/>
    <mergeCell ref="N2:N12"/>
    <mergeCell ref="O2:O12"/>
    <mergeCell ref="P2:P12"/>
    <mergeCell ref="Q2:Q12"/>
    <mergeCell ref="G2:G12"/>
    <mergeCell ref="H2:H12"/>
    <mergeCell ref="S74:S75"/>
    <mergeCell ref="A1:A13"/>
    <mergeCell ref="B1:C12"/>
    <mergeCell ref="D1:D13"/>
    <mergeCell ref="E1:F1"/>
    <mergeCell ref="E2:E12"/>
    <mergeCell ref="F2:F12"/>
    <mergeCell ref="I72:I73"/>
    <mergeCell ref="J72:J73"/>
    <mergeCell ref="S72:S73"/>
    <mergeCell ref="M72:M73"/>
    <mergeCell ref="N72:N73"/>
    <mergeCell ref="O72:O73"/>
    <mergeCell ref="P72:P73"/>
    <mergeCell ref="R72:R73"/>
    <mergeCell ref="A72:D73"/>
    <mergeCell ref="A74:D75"/>
    <mergeCell ref="E74:E75"/>
    <mergeCell ref="F74:F75"/>
    <mergeCell ref="G74:G75"/>
    <mergeCell ref="H74:H75"/>
    <mergeCell ref="K72:K73"/>
    <mergeCell ref="L72:L73"/>
    <mergeCell ref="Q72:Q73"/>
    <mergeCell ref="S2:S12"/>
    <mergeCell ref="A14:C14"/>
    <mergeCell ref="E72:E73"/>
    <mergeCell ref="F72:F73"/>
    <mergeCell ref="G72:G73"/>
    <mergeCell ref="H72:H73"/>
    <mergeCell ref="A67:D67"/>
    <mergeCell ref="R2:R12"/>
    <mergeCell ref="I2:I12"/>
    <mergeCell ref="J2:J12"/>
    <mergeCell ref="K2:K12"/>
    <mergeCell ref="L2:L12"/>
    <mergeCell ref="M2:M12"/>
    <mergeCell ref="A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Q68:Q69"/>
    <mergeCell ref="R68:R69"/>
    <mergeCell ref="N70:N71"/>
    <mergeCell ref="O70:O71"/>
    <mergeCell ref="P70:P71"/>
    <mergeCell ref="Q70:Q71"/>
    <mergeCell ref="R70:R71"/>
    <mergeCell ref="B32:C32"/>
    <mergeCell ref="S68:S69"/>
    <mergeCell ref="S70:S71"/>
    <mergeCell ref="A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</mergeCells>
  <phoneticPr fontId="4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EARTH1</vt:lpstr>
      <vt:lpstr>EARTH2</vt:lpstr>
      <vt:lpstr>EARTH1!Print_Area</vt:lpstr>
      <vt:lpstr>EARTH2!Print_Area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Connor Slade</cp:lastModifiedBy>
  <cp:lastPrinted>2007-01-24T18:52:13Z</cp:lastPrinted>
  <dcterms:created xsi:type="dcterms:W3CDTF">2007-01-18T14:43:23Z</dcterms:created>
  <dcterms:modified xsi:type="dcterms:W3CDTF">2025-05-25T04:38:02Z</dcterms:modified>
</cp:coreProperties>
</file>